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9040" windowHeight="16440"/>
  </bookViews>
  <sheets>
    <sheet name="Структура НМЦ и форма КП" sheetId="1" r:id="rId1"/>
  </sheets>
  <definedNames>
    <definedName name="СпособЗакупки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P10" i="1"/>
  <c r="P11" i="1"/>
  <c r="P12" i="1"/>
  <c r="Q12" i="1" s="1"/>
  <c r="P13" i="1"/>
  <c r="P14" i="1"/>
  <c r="Q14" i="1" s="1"/>
  <c r="P15" i="1"/>
  <c r="Q15" i="1" s="1"/>
  <c r="P16" i="1"/>
  <c r="Q16" i="1" s="1"/>
  <c r="P17" i="1"/>
  <c r="P18" i="1"/>
  <c r="Q18" i="1" s="1"/>
  <c r="P19" i="1"/>
  <c r="Q19" i="1" s="1"/>
  <c r="P20" i="1"/>
  <c r="Q20" i="1" s="1"/>
  <c r="P21" i="1"/>
  <c r="P22" i="1"/>
  <c r="Q22" i="1" s="1"/>
  <c r="P23" i="1"/>
  <c r="Q23" i="1" s="1"/>
  <c r="P24" i="1"/>
  <c r="Q24" i="1" s="1"/>
  <c r="P25" i="1"/>
  <c r="P26" i="1"/>
  <c r="Q26" i="1" s="1"/>
  <c r="P27" i="1"/>
  <c r="Q27" i="1" s="1"/>
  <c r="P28" i="1"/>
  <c r="Q28" i="1" s="1"/>
  <c r="P29" i="1"/>
  <c r="Q10" i="1"/>
  <c r="Q11" i="1"/>
  <c r="Q13" i="1"/>
  <c r="Q17" i="1"/>
  <c r="Q21" i="1"/>
  <c r="Q25" i="1"/>
  <c r="Q2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M9" i="1" l="1"/>
  <c r="P9" i="1"/>
  <c r="Q9" i="1" s="1"/>
  <c r="Q30" i="1" s="1"/>
  <c r="Q31" i="1" l="1"/>
  <c r="Q32" i="1" s="1"/>
  <c r="I9" i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G9" i="1"/>
  <c r="G30" i="1" l="1"/>
  <c r="F3" i="1" l="1"/>
  <c r="G31" i="1"/>
  <c r="G32" i="1" s="1"/>
</calcChain>
</file>

<file path=xl/sharedStrings.xml><?xml version="1.0" encoding="utf-8"?>
<sst xmlns="http://schemas.openxmlformats.org/spreadsheetml/2006/main" count="94" uniqueCount="68">
  <si>
    <t>Наименование продукции (товары / работы / услуги), являющейся предметом закупки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</si>
  <si>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</si>
  <si>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</si>
  <si>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</si>
  <si>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</si>
  <si>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</si>
  <si>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</si>
  <si>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</si>
  <si>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</si>
  <si>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</si>
  <si>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</si>
  <si>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</si>
  <si>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</si>
  <si>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</si>
  <si>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</si>
  <si>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</si>
  <si>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</si>
  <si>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</si>
  <si>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</si>
  <si>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</si>
  <si>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</si>
  <si>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</si>
  <si>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Кроме того НДС, руб.</t>
  </si>
  <si>
    <t>Грунтовка ГФ-021</t>
  </si>
  <si>
    <t xml:space="preserve">Грунтовка протекторная цинкосодержащая </t>
  </si>
  <si>
    <t>Грунтовка ЭП-057</t>
  </si>
  <si>
    <t>Краска масленая МА 0115</t>
  </si>
  <si>
    <t>Эмаль ПФ-115 (коричневая)</t>
  </si>
  <si>
    <t>Эмаль ПФ-115 (серая)</t>
  </si>
  <si>
    <t xml:space="preserve">Краска антикоррозийная цинк наполненная </t>
  </si>
  <si>
    <t>Лак битумный БТ 123</t>
  </si>
  <si>
    <t>Эмаль эпоксидная ЭП-1236</t>
  </si>
  <si>
    <t>Эмаль эпоксидная ЭП-1294</t>
  </si>
  <si>
    <t>Олифа марки К-2</t>
  </si>
  <si>
    <t>Ацетон технический сорт 1</t>
  </si>
  <si>
    <t>Ксилол нефтяной</t>
  </si>
  <si>
    <t>Отвердитель № 1</t>
  </si>
  <si>
    <t>Отвердитель № 3</t>
  </si>
  <si>
    <t>Растворитель Р 4</t>
  </si>
  <si>
    <t>Уайт-спирит</t>
  </si>
  <si>
    <t>Краска разметочная дорожная Марка «АК-539», белая</t>
  </si>
  <si>
    <t>Краска ВД-АК-1180</t>
  </si>
  <si>
    <t>Эмаль ПФ-115 (черная)</t>
  </si>
  <si>
    <t xml:space="preserve">Материал защитный химстойкий «Прим Платина» </t>
  </si>
  <si>
    <t>КГ</t>
  </si>
  <si>
    <t>Продукция № 1</t>
  </si>
  <si>
    <t>Продукция № 2</t>
  </si>
  <si>
    <t>Продукция № 3</t>
  </si>
  <si>
    <t>Продукция № 4</t>
  </si>
  <si>
    <t>Продукция № 5</t>
  </si>
  <si>
    <t>Продукция № 6</t>
  </si>
  <si>
    <t>Продукция № 7</t>
  </si>
  <si>
    <t>Продукция № 8</t>
  </si>
  <si>
    <t>Продукция № 9</t>
  </si>
  <si>
    <t>Продукция № 10</t>
  </si>
  <si>
    <t>Продукция № 11</t>
  </si>
  <si>
    <t>Продукция № 12</t>
  </si>
  <si>
    <t>Продукция № 13</t>
  </si>
  <si>
    <t>Продукция № 14</t>
  </si>
  <si>
    <t>Продукция № 15</t>
  </si>
  <si>
    <t>Продукция № 16</t>
  </si>
  <si>
    <t>Продукция № 17</t>
  </si>
  <si>
    <t>Продукция № 18</t>
  </si>
  <si>
    <t>Продукция № 19</t>
  </si>
  <si>
    <t>Продукция № 20</t>
  </si>
  <si>
    <t>Продукция № 21</t>
  </si>
  <si>
    <t>**заполняется участником в соответствии с предложением</t>
  </si>
  <si>
    <t>Наименование предлагаемой продукции (товары, работы, услуги)**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</si>
</sst>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indexed="64"/>
      </top>
      <bottom style="thin">
        <color rgb="FF002060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/>
      <right style="thin">
        <color indexed="64"/>
      </right>
      <top style="medium">
        <color indexed="64"/>
      </top>
      <bottom style="thin">
        <color rgb="FF002060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5" borderId="22" xfId="0" applyFont="1" applyFill="1" applyBorder="1" applyAlignment="1">
      <alignment horizontal="center" vertical="center"/>
    </xf>
    <xf numFmtId="43" fontId="6" fillId="4" borderId="4" xfId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 applyProtection="1">
      <alignment horizontal="left" vertical="center" wrapText="1"/>
      <protection locked="0"/>
    </xf>
    <xf numFmtId="3" fontId="0" fillId="5" borderId="23" xfId="0" applyNumberFormat="1" applyFont="1" applyFill="1" applyBorder="1" applyAlignment="1">
      <alignment horizontal="center" vertical="center" wrapText="1"/>
    </xf>
    <xf numFmtId="4" fontId="0" fillId="5" borderId="23" xfId="0" applyNumberFormat="1" applyFont="1" applyFill="1" applyBorder="1" applyAlignment="1">
      <alignment horizontal="center" vertical="center" wrapText="1"/>
    </xf>
    <xf numFmtId="4" fontId="16" fillId="2" borderId="23" xfId="0" applyNumberFormat="1" applyFont="1" applyFill="1" applyBorder="1" applyAlignment="1" applyProtection="1">
      <alignment horizontal="center" vertical="center" wrapText="1"/>
      <protection locked="0"/>
    </xf>
    <xf numFmtId="4" fontId="0" fillId="5" borderId="24" xfId="0" applyNumberFormat="1" applyFont="1" applyFill="1" applyBorder="1" applyAlignment="1">
      <alignment horizontal="center" vertical="center" wrapText="1"/>
    </xf>
    <xf numFmtId="4" fontId="15" fillId="4" borderId="28" xfId="0" applyNumberFormat="1" applyFont="1" applyFill="1" applyBorder="1" applyAlignment="1">
      <alignment horizontal="center" vertical="center" wrapText="1"/>
    </xf>
    <xf numFmtId="9" fontId="16" fillId="2" borderId="21" xfId="0" applyNumberFormat="1" applyFont="1" applyFill="1" applyBorder="1" applyAlignment="1" applyProtection="1">
      <alignment horizontal="center" vertical="top" wrapText="1"/>
    </xf>
    <xf numFmtId="4" fontId="0" fillId="4" borderId="20" xfId="0" applyNumberFormat="1" applyFont="1" applyFill="1" applyBorder="1" applyAlignment="1">
      <alignment horizontal="center" vertical="top" wrapText="1"/>
    </xf>
    <xf numFmtId="4" fontId="0" fillId="4" borderId="19" xfId="0" applyNumberFormat="1" applyFont="1" applyFill="1" applyBorder="1" applyAlignment="1">
      <alignment horizontal="center" vertical="top" wrapText="1"/>
    </xf>
    <xf numFmtId="9" fontId="18" fillId="2" borderId="29" xfId="0" applyNumberFormat="1" applyFont="1" applyFill="1" applyBorder="1" applyAlignment="1" applyProtection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4" fontId="15" fillId="4" borderId="38" xfId="0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49" fontId="16" fillId="2" borderId="32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32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2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3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17" fillId="4" borderId="35" xfId="0" applyNumberFormat="1" applyFont="1" applyFill="1" applyBorder="1" applyAlignment="1" applyProtection="1">
      <alignment horizontal="right" vertical="center" wrapText="1"/>
    </xf>
    <xf numFmtId="4" fontId="17" fillId="4" borderId="36" xfId="0" applyNumberFormat="1" applyFont="1" applyFill="1" applyBorder="1" applyAlignment="1" applyProtection="1">
      <alignment horizontal="right" vertical="center" wrapText="1"/>
    </xf>
    <xf numFmtId="4" fontId="17" fillId="4" borderId="37" xfId="0" applyNumberFormat="1" applyFont="1" applyFill="1" applyBorder="1" applyAlignment="1" applyProtection="1">
      <alignment horizontal="right" vertical="center" wrapText="1"/>
    </xf>
    <xf numFmtId="4" fontId="16" fillId="4" borderId="17" xfId="0" applyNumberFormat="1" applyFont="1" applyFill="1" applyBorder="1" applyAlignment="1" applyProtection="1">
      <alignment horizontal="right" vertical="top" wrapText="1"/>
    </xf>
    <xf numFmtId="4" fontId="16" fillId="4" borderId="18" xfId="0" applyNumberFormat="1" applyFont="1" applyFill="1" applyBorder="1" applyAlignment="1" applyProtection="1">
      <alignment horizontal="right" vertical="top" wrapText="1"/>
    </xf>
    <xf numFmtId="4" fontId="16" fillId="4" borderId="11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16" fillId="4" borderId="16" xfId="0" applyNumberFormat="1" applyFont="1" applyFill="1" applyBorder="1" applyAlignment="1" applyProtection="1">
      <alignment horizontal="right" vertical="top" wrapText="1"/>
    </xf>
    <xf numFmtId="4" fontId="16" fillId="4" borderId="15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2" xfId="0" applyFont="1" applyFill="1" applyBorder="1" applyAlignment="1">
      <alignment horizontal="center" vertical="center" wrapText="1"/>
    </xf>
    <xf numFmtId="4" fontId="17" fillId="4" borderId="25" xfId="0" applyNumberFormat="1" applyFont="1" applyFill="1" applyBorder="1" applyAlignment="1" applyProtection="1">
      <alignment horizontal="right" vertical="center" wrapText="1"/>
    </xf>
    <xf numFmtId="4" fontId="17" fillId="4" borderId="26" xfId="0" applyNumberFormat="1" applyFont="1" applyFill="1" applyBorder="1" applyAlignment="1" applyProtection="1">
      <alignment horizontal="right" vertical="center" wrapText="1"/>
    </xf>
    <xf numFmtId="4" fontId="17" fillId="4" borderId="27" xfId="0" applyNumberFormat="1" applyFont="1" applyFill="1" applyBorder="1" applyAlignment="1" applyProtection="1">
      <alignment horizontal="right" vertical="center" wrapText="1"/>
    </xf>
    <xf numFmtId="4" fontId="18" fillId="4" borderId="39" xfId="0" applyNumberFormat="1" applyFont="1" applyFill="1" applyBorder="1" applyAlignment="1" applyProtection="1">
      <alignment horizontal="right" vertical="top" wrapText="1"/>
    </xf>
    <xf numFmtId="4" fontId="18" fillId="4" borderId="40" xfId="0" applyNumberFormat="1" applyFont="1" applyFill="1" applyBorder="1" applyAlignment="1" applyProtection="1">
      <alignment horizontal="right" vertical="top" wrapText="1"/>
    </xf>
    <xf numFmtId="4" fontId="18" fillId="4" borderId="41" xfId="0" applyNumberFormat="1" applyFont="1" applyFill="1" applyBorder="1" applyAlignment="1" applyProtection="1">
      <alignment horizontal="right" vertical="top" wrapText="1"/>
    </xf>
    <xf numFmtId="4" fontId="18" fillId="4" borderId="17" xfId="0" applyNumberFormat="1" applyFont="1" applyFill="1" applyBorder="1" applyAlignment="1" applyProtection="1">
      <alignment horizontal="right" vertical="top" wrapText="1"/>
    </xf>
    <xf numFmtId="4" fontId="18" fillId="4" borderId="18" xfId="0" applyNumberFormat="1" applyFont="1" applyFill="1" applyBorder="1" applyAlignment="1" applyProtection="1">
      <alignment horizontal="right" vertical="top" wrapText="1"/>
    </xf>
    <xf numFmtId="4" fontId="18" fillId="4" borderId="1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abSelected="1" view="pageBreakPreview" topLeftCell="C1" zoomScale="70" zoomScaleNormal="100" zoomScaleSheetLayoutView="70" workbookViewId="0">
      <selection activeCell="Q9" sqref="Q9"/>
    </sheetView>
  </sheetViews>
  <sheetFormatPr defaultRowHeight="15" x14ac:dyDescent="0.25"/>
  <cols>
    <col min="1" max="1" width="4.5703125" customWidth="1"/>
    <col min="2" max="2" width="9.140625" customWidth="1"/>
    <col min="3" max="3" width="30.5703125" customWidth="1"/>
    <col min="4" max="4" width="10" customWidth="1"/>
    <col min="5" max="5" width="17.140625" customWidth="1"/>
    <col min="6" max="6" width="19.5703125" customWidth="1"/>
    <col min="7" max="7" width="20.85546875" customWidth="1"/>
    <col min="10" max="10" width="25.7109375" customWidth="1"/>
    <col min="11" max="11" width="21.28515625" customWidth="1"/>
    <col min="12" max="12" width="20.5703125" customWidth="1"/>
    <col min="13" max="13" width="11" customWidth="1"/>
    <col min="14" max="14" width="17.140625" customWidth="1"/>
    <col min="15" max="15" width="16.71093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15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7" t="s">
        <v>9</v>
      </c>
      <c r="C3" s="48"/>
      <c r="D3" s="48"/>
      <c r="E3" s="49"/>
      <c r="F3" s="18">
        <f>G30</f>
        <v>16587783.266666669</v>
      </c>
      <c r="G3" s="10" t="s">
        <v>1</v>
      </c>
      <c r="H3" s="1"/>
      <c r="I3" s="47" t="s">
        <v>20</v>
      </c>
      <c r="J3" s="48"/>
      <c r="K3" s="48"/>
      <c r="L3" s="48"/>
      <c r="M3" s="48"/>
      <c r="N3" s="48"/>
      <c r="O3" s="48"/>
      <c r="P3" s="48"/>
      <c r="Q3" s="6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6"/>
      <c r="C4" s="56"/>
      <c r="D4" s="56"/>
      <c r="E4" s="56"/>
      <c r="F4" s="56"/>
      <c r="G4" s="56"/>
      <c r="H4" s="1"/>
      <c r="I4" s="63" t="s">
        <v>16</v>
      </c>
      <c r="J4" s="63"/>
      <c r="K4" s="63"/>
      <c r="L4" s="6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4" t="s">
        <v>17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7" t="s">
        <v>10</v>
      </c>
      <c r="C7" s="49"/>
      <c r="D7" s="58"/>
      <c r="E7" s="58"/>
      <c r="F7" s="59"/>
      <c r="G7" s="60"/>
      <c r="H7" s="4"/>
      <c r="I7" s="47" t="s">
        <v>19</v>
      </c>
      <c r="J7" s="48"/>
      <c r="K7" s="48"/>
      <c r="L7" s="48"/>
      <c r="M7" s="48"/>
      <c r="N7" s="48"/>
      <c r="O7" s="48"/>
      <c r="P7" s="48"/>
      <c r="Q7" s="6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9.75" customHeight="1" x14ac:dyDescent="0.25">
      <c r="B8" s="33" t="s">
        <v>2</v>
      </c>
      <c r="C8" s="32" t="s">
        <v>0</v>
      </c>
      <c r="D8" s="32" t="s">
        <v>6</v>
      </c>
      <c r="E8" s="31" t="s">
        <v>7</v>
      </c>
      <c r="F8" s="31" t="s">
        <v>3</v>
      </c>
      <c r="G8" s="34" t="s">
        <v>8</v>
      </c>
      <c r="H8" s="1"/>
      <c r="I8" s="6" t="s">
        <v>2</v>
      </c>
      <c r="J8" s="7" t="s">
        <v>67</v>
      </c>
      <c r="K8" s="8" t="s">
        <v>18</v>
      </c>
      <c r="L8" s="7" t="s">
        <v>21</v>
      </c>
      <c r="M8" s="7" t="s">
        <v>6</v>
      </c>
      <c r="N8" s="8" t="s">
        <v>7</v>
      </c>
      <c r="O8" s="8" t="s">
        <v>11</v>
      </c>
      <c r="P8" s="8" t="s">
        <v>3</v>
      </c>
      <c r="Q8" s="9" t="s">
        <v>12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6" customFormat="1" ht="64.5" customHeight="1" x14ac:dyDescent="0.25">
      <c r="A9" s="15"/>
      <c r="B9" s="36">
        <v>1</v>
      </c>
      <c r="C9" s="37" t="s">
        <v>23</v>
      </c>
      <c r="D9" s="38" t="s">
        <v>44</v>
      </c>
      <c r="E9" s="38">
        <v>126.39999999999999</v>
      </c>
      <c r="F9" s="39">
        <v>50</v>
      </c>
      <c r="G9" s="40">
        <f t="shared" ref="G9:G29" si="0">E9*F9</f>
        <v>6320</v>
      </c>
      <c r="H9" s="4"/>
      <c r="I9" s="17">
        <f>B9</f>
        <v>1</v>
      </c>
      <c r="J9" s="17" t="s">
        <v>45</v>
      </c>
      <c r="K9" s="19"/>
      <c r="L9" s="19"/>
      <c r="M9" s="20" t="str">
        <f t="shared" ref="M9:M29" si="1">D9</f>
        <v>КГ</v>
      </c>
      <c r="N9" s="21">
        <v>126.39999999999999</v>
      </c>
      <c r="O9" s="22"/>
      <c r="P9" s="20">
        <f>F9</f>
        <v>50</v>
      </c>
      <c r="Q9" s="23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16" customFormat="1" ht="30" x14ac:dyDescent="0.25">
      <c r="A10" s="15"/>
      <c r="B10" s="36">
        <f>B9+1</f>
        <v>2</v>
      </c>
      <c r="C10" s="37" t="s">
        <v>24</v>
      </c>
      <c r="D10" s="38" t="s">
        <v>44</v>
      </c>
      <c r="E10" s="38">
        <v>655.5333333333333</v>
      </c>
      <c r="F10" s="39">
        <v>170</v>
      </c>
      <c r="G10" s="40">
        <f t="shared" si="0"/>
        <v>111440.66666666666</v>
      </c>
      <c r="H10" s="4"/>
      <c r="I10" s="17">
        <f>I9+1</f>
        <v>2</v>
      </c>
      <c r="J10" s="17" t="s">
        <v>46</v>
      </c>
      <c r="K10" s="19"/>
      <c r="L10" s="19"/>
      <c r="M10" s="20" t="str">
        <f t="shared" si="1"/>
        <v>КГ</v>
      </c>
      <c r="N10" s="21">
        <v>655.53</v>
      </c>
      <c r="O10" s="22"/>
      <c r="P10" s="20">
        <f t="shared" ref="P10:P29" si="2">F10</f>
        <v>170</v>
      </c>
      <c r="Q10" s="23">
        <f t="shared" ref="Q10:Q29" si="3">O10*P10</f>
        <v>0</v>
      </c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16" customFormat="1" x14ac:dyDescent="0.25">
      <c r="A11" s="15"/>
      <c r="B11" s="36">
        <f t="shared" ref="B11:B29" si="4">B10+1</f>
        <v>3</v>
      </c>
      <c r="C11" s="37" t="s">
        <v>25</v>
      </c>
      <c r="D11" s="38" t="s">
        <v>44</v>
      </c>
      <c r="E11" s="38">
        <v>539.4666666666667</v>
      </c>
      <c r="F11" s="39">
        <v>10</v>
      </c>
      <c r="G11" s="40">
        <f t="shared" si="0"/>
        <v>5394.666666666667</v>
      </c>
      <c r="H11" s="4"/>
      <c r="I11" s="17">
        <f t="shared" ref="I11:I29" si="5">I10+1</f>
        <v>3</v>
      </c>
      <c r="J11" s="17" t="s">
        <v>47</v>
      </c>
      <c r="K11" s="19"/>
      <c r="L11" s="19"/>
      <c r="M11" s="20" t="str">
        <f t="shared" si="1"/>
        <v>КГ</v>
      </c>
      <c r="N11" s="21">
        <v>539.46</v>
      </c>
      <c r="O11" s="22"/>
      <c r="P11" s="20">
        <f t="shared" si="2"/>
        <v>10</v>
      </c>
      <c r="Q11" s="23">
        <f t="shared" si="3"/>
        <v>0</v>
      </c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s="16" customFormat="1" x14ac:dyDescent="0.25">
      <c r="A12" s="15"/>
      <c r="B12" s="36">
        <f t="shared" si="4"/>
        <v>4</v>
      </c>
      <c r="C12" s="37" t="s">
        <v>26</v>
      </c>
      <c r="D12" s="38" t="s">
        <v>44</v>
      </c>
      <c r="E12" s="38">
        <v>290.33999999999997</v>
      </c>
      <c r="F12" s="39">
        <v>10</v>
      </c>
      <c r="G12" s="40">
        <f t="shared" si="0"/>
        <v>2903.3999999999996</v>
      </c>
      <c r="H12" s="4"/>
      <c r="I12" s="17">
        <f t="shared" si="5"/>
        <v>4</v>
      </c>
      <c r="J12" s="17" t="s">
        <v>48</v>
      </c>
      <c r="K12" s="19"/>
      <c r="L12" s="19"/>
      <c r="M12" s="20" t="str">
        <f t="shared" si="1"/>
        <v>КГ</v>
      </c>
      <c r="N12" s="21">
        <v>290.33999999999997</v>
      </c>
      <c r="O12" s="22"/>
      <c r="P12" s="20">
        <f t="shared" si="2"/>
        <v>10</v>
      </c>
      <c r="Q12" s="23">
        <f t="shared" si="3"/>
        <v>0</v>
      </c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16" customFormat="1" x14ac:dyDescent="0.25">
      <c r="A13" s="15"/>
      <c r="B13" s="36">
        <f t="shared" si="4"/>
        <v>5</v>
      </c>
      <c r="C13" s="37" t="s">
        <v>27</v>
      </c>
      <c r="D13" s="38" t="s">
        <v>44</v>
      </c>
      <c r="E13" s="38">
        <v>231.63333333333333</v>
      </c>
      <c r="F13" s="39">
        <v>10</v>
      </c>
      <c r="G13" s="40">
        <f t="shared" si="0"/>
        <v>2316.333333333333</v>
      </c>
      <c r="H13" s="4"/>
      <c r="I13" s="17">
        <f t="shared" si="5"/>
        <v>5</v>
      </c>
      <c r="J13" s="17" t="s">
        <v>49</v>
      </c>
      <c r="K13" s="19"/>
      <c r="L13" s="19"/>
      <c r="M13" s="20" t="str">
        <f t="shared" si="1"/>
        <v>КГ</v>
      </c>
      <c r="N13" s="21">
        <v>231.63</v>
      </c>
      <c r="O13" s="22"/>
      <c r="P13" s="20">
        <f t="shared" si="2"/>
        <v>10</v>
      </c>
      <c r="Q13" s="23">
        <f t="shared" si="3"/>
        <v>0</v>
      </c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s="16" customFormat="1" x14ac:dyDescent="0.25">
      <c r="A14" s="15"/>
      <c r="B14" s="36">
        <f t="shared" si="4"/>
        <v>6</v>
      </c>
      <c r="C14" s="37" t="s">
        <v>28</v>
      </c>
      <c r="D14" s="38" t="s">
        <v>44</v>
      </c>
      <c r="E14" s="38">
        <v>231.63333333333333</v>
      </c>
      <c r="F14" s="39">
        <v>5</v>
      </c>
      <c r="G14" s="40">
        <f t="shared" si="0"/>
        <v>1158.1666666666665</v>
      </c>
      <c r="H14" s="4"/>
      <c r="I14" s="17">
        <f t="shared" si="5"/>
        <v>6</v>
      </c>
      <c r="J14" s="17" t="s">
        <v>50</v>
      </c>
      <c r="K14" s="19"/>
      <c r="L14" s="19"/>
      <c r="M14" s="20" t="str">
        <f t="shared" si="1"/>
        <v>КГ</v>
      </c>
      <c r="N14" s="21">
        <v>231.63</v>
      </c>
      <c r="O14" s="22"/>
      <c r="P14" s="20">
        <f t="shared" si="2"/>
        <v>5</v>
      </c>
      <c r="Q14" s="23">
        <f t="shared" si="3"/>
        <v>0</v>
      </c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s="16" customFormat="1" ht="30" x14ac:dyDescent="0.25">
      <c r="A15" s="15"/>
      <c r="B15" s="36">
        <f t="shared" si="4"/>
        <v>7</v>
      </c>
      <c r="C15" s="37" t="s">
        <v>29</v>
      </c>
      <c r="D15" s="38" t="s">
        <v>44</v>
      </c>
      <c r="E15" s="38">
        <v>1322.3333333333333</v>
      </c>
      <c r="F15" s="39">
        <v>5</v>
      </c>
      <c r="G15" s="40">
        <f t="shared" si="0"/>
        <v>6611.6666666666661</v>
      </c>
      <c r="H15" s="4"/>
      <c r="I15" s="17">
        <f t="shared" si="5"/>
        <v>7</v>
      </c>
      <c r="J15" s="17" t="s">
        <v>51</v>
      </c>
      <c r="K15" s="19"/>
      <c r="L15" s="19"/>
      <c r="M15" s="20" t="str">
        <f t="shared" si="1"/>
        <v>КГ</v>
      </c>
      <c r="N15" s="21">
        <v>1322.33</v>
      </c>
      <c r="O15" s="22"/>
      <c r="P15" s="20">
        <f t="shared" si="2"/>
        <v>5</v>
      </c>
      <c r="Q15" s="23">
        <f t="shared" si="3"/>
        <v>0</v>
      </c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s="16" customFormat="1" x14ac:dyDescent="0.25">
      <c r="A16" s="15"/>
      <c r="B16" s="36">
        <f t="shared" si="4"/>
        <v>8</v>
      </c>
      <c r="C16" s="37" t="s">
        <v>30</v>
      </c>
      <c r="D16" s="38" t="s">
        <v>44</v>
      </c>
      <c r="E16" s="38">
        <v>216.79999999999998</v>
      </c>
      <c r="F16" s="39">
        <v>75</v>
      </c>
      <c r="G16" s="40">
        <f t="shared" si="0"/>
        <v>16259.999999999998</v>
      </c>
      <c r="H16" s="4"/>
      <c r="I16" s="17">
        <f t="shared" si="5"/>
        <v>8</v>
      </c>
      <c r="J16" s="17" t="s">
        <v>52</v>
      </c>
      <c r="K16" s="19"/>
      <c r="L16" s="19"/>
      <c r="M16" s="20" t="str">
        <f t="shared" si="1"/>
        <v>КГ</v>
      </c>
      <c r="N16" s="21">
        <v>216.8</v>
      </c>
      <c r="O16" s="22"/>
      <c r="P16" s="20">
        <f t="shared" si="2"/>
        <v>75</v>
      </c>
      <c r="Q16" s="23">
        <f t="shared" si="3"/>
        <v>0</v>
      </c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s="16" customFormat="1" x14ac:dyDescent="0.25">
      <c r="A17" s="15"/>
      <c r="B17" s="36">
        <f t="shared" si="4"/>
        <v>9</v>
      </c>
      <c r="C17" s="37" t="s">
        <v>31</v>
      </c>
      <c r="D17" s="38" t="s">
        <v>44</v>
      </c>
      <c r="E17" s="38">
        <v>277.06666666666666</v>
      </c>
      <c r="F17" s="39">
        <v>12500</v>
      </c>
      <c r="G17" s="40">
        <f t="shared" si="0"/>
        <v>3463333.3333333335</v>
      </c>
      <c r="H17" s="4"/>
      <c r="I17" s="17">
        <f t="shared" si="5"/>
        <v>9</v>
      </c>
      <c r="J17" s="17" t="s">
        <v>53</v>
      </c>
      <c r="K17" s="19"/>
      <c r="L17" s="19"/>
      <c r="M17" s="20" t="str">
        <f t="shared" si="1"/>
        <v>КГ</v>
      </c>
      <c r="N17" s="21">
        <v>317.06</v>
      </c>
      <c r="O17" s="22"/>
      <c r="P17" s="20">
        <f t="shared" si="2"/>
        <v>12500</v>
      </c>
      <c r="Q17" s="23">
        <f t="shared" si="3"/>
        <v>0</v>
      </c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s="16" customFormat="1" x14ac:dyDescent="0.25">
      <c r="A18" s="15"/>
      <c r="B18" s="36">
        <f t="shared" si="4"/>
        <v>10</v>
      </c>
      <c r="C18" s="37" t="s">
        <v>32</v>
      </c>
      <c r="D18" s="38" t="s">
        <v>44</v>
      </c>
      <c r="E18" s="38">
        <v>263.95999999999998</v>
      </c>
      <c r="F18" s="39">
        <v>170</v>
      </c>
      <c r="G18" s="40">
        <f t="shared" si="0"/>
        <v>44873.2</v>
      </c>
      <c r="H18" s="4"/>
      <c r="I18" s="17">
        <f t="shared" si="5"/>
        <v>10</v>
      </c>
      <c r="J18" s="17" t="s">
        <v>54</v>
      </c>
      <c r="K18" s="19"/>
      <c r="L18" s="19"/>
      <c r="M18" s="20" t="str">
        <f t="shared" si="1"/>
        <v>КГ</v>
      </c>
      <c r="N18" s="21">
        <v>263.95999999999998</v>
      </c>
      <c r="O18" s="22"/>
      <c r="P18" s="20">
        <f t="shared" si="2"/>
        <v>170</v>
      </c>
      <c r="Q18" s="23">
        <f t="shared" si="3"/>
        <v>0</v>
      </c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s="16" customFormat="1" x14ac:dyDescent="0.25">
      <c r="A19" s="15"/>
      <c r="B19" s="36">
        <f t="shared" si="4"/>
        <v>11</v>
      </c>
      <c r="C19" s="37" t="s">
        <v>33</v>
      </c>
      <c r="D19" s="38" t="s">
        <v>44</v>
      </c>
      <c r="E19" s="38">
        <v>176.56000000000003</v>
      </c>
      <c r="F19" s="39">
        <v>180</v>
      </c>
      <c r="G19" s="40">
        <f t="shared" si="0"/>
        <v>31780.800000000007</v>
      </c>
      <c r="H19" s="4"/>
      <c r="I19" s="17">
        <f t="shared" si="5"/>
        <v>11</v>
      </c>
      <c r="J19" s="17" t="s">
        <v>55</v>
      </c>
      <c r="K19" s="19"/>
      <c r="L19" s="19"/>
      <c r="M19" s="20" t="str">
        <f t="shared" si="1"/>
        <v>КГ</v>
      </c>
      <c r="N19" s="21">
        <v>176.56</v>
      </c>
      <c r="O19" s="22"/>
      <c r="P19" s="20">
        <f t="shared" si="2"/>
        <v>180</v>
      </c>
      <c r="Q19" s="23">
        <f t="shared" si="3"/>
        <v>0</v>
      </c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16" customFormat="1" x14ac:dyDescent="0.25">
      <c r="A20" s="15"/>
      <c r="B20" s="36">
        <f t="shared" si="4"/>
        <v>12</v>
      </c>
      <c r="C20" s="37" t="s">
        <v>34</v>
      </c>
      <c r="D20" s="38" t="s">
        <v>44</v>
      </c>
      <c r="E20" s="38">
        <v>273.04666666666662</v>
      </c>
      <c r="F20" s="39">
        <v>5</v>
      </c>
      <c r="G20" s="40">
        <f t="shared" si="0"/>
        <v>1365.2333333333331</v>
      </c>
      <c r="H20" s="4"/>
      <c r="I20" s="17">
        <f t="shared" si="5"/>
        <v>12</v>
      </c>
      <c r="J20" s="17" t="s">
        <v>56</v>
      </c>
      <c r="K20" s="19"/>
      <c r="L20" s="19"/>
      <c r="M20" s="20" t="str">
        <f t="shared" si="1"/>
        <v>КГ</v>
      </c>
      <c r="N20" s="21">
        <v>273.04000000000002</v>
      </c>
      <c r="O20" s="22"/>
      <c r="P20" s="20">
        <f t="shared" si="2"/>
        <v>5</v>
      </c>
      <c r="Q20" s="23">
        <f t="shared" si="3"/>
        <v>0</v>
      </c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16" customFormat="1" x14ac:dyDescent="0.25">
      <c r="A21" s="15"/>
      <c r="B21" s="36">
        <f t="shared" si="4"/>
        <v>13</v>
      </c>
      <c r="C21" s="37" t="s">
        <v>35</v>
      </c>
      <c r="D21" s="38" t="s">
        <v>44</v>
      </c>
      <c r="E21" s="38">
        <v>186.33333333333334</v>
      </c>
      <c r="F21" s="39">
        <v>15</v>
      </c>
      <c r="G21" s="40">
        <f t="shared" si="0"/>
        <v>2795</v>
      </c>
      <c r="H21" s="4"/>
      <c r="I21" s="17">
        <f t="shared" si="5"/>
        <v>13</v>
      </c>
      <c r="J21" s="17" t="s">
        <v>57</v>
      </c>
      <c r="K21" s="19"/>
      <c r="L21" s="19"/>
      <c r="M21" s="20" t="str">
        <f t="shared" si="1"/>
        <v>КГ</v>
      </c>
      <c r="N21" s="21">
        <v>186.33</v>
      </c>
      <c r="O21" s="22"/>
      <c r="P21" s="20">
        <f t="shared" si="2"/>
        <v>15</v>
      </c>
      <c r="Q21" s="23">
        <f t="shared" si="3"/>
        <v>0</v>
      </c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16" customFormat="1" x14ac:dyDescent="0.25">
      <c r="A22" s="15"/>
      <c r="B22" s="36">
        <f t="shared" si="4"/>
        <v>14</v>
      </c>
      <c r="C22" s="37" t="s">
        <v>36</v>
      </c>
      <c r="D22" s="38" t="s">
        <v>44</v>
      </c>
      <c r="E22" s="38">
        <v>608.93333333333328</v>
      </c>
      <c r="F22" s="39">
        <v>160</v>
      </c>
      <c r="G22" s="40">
        <f t="shared" si="0"/>
        <v>97429.333333333328</v>
      </c>
      <c r="H22" s="4"/>
      <c r="I22" s="17">
        <f t="shared" si="5"/>
        <v>14</v>
      </c>
      <c r="J22" s="17" t="s">
        <v>58</v>
      </c>
      <c r="K22" s="19"/>
      <c r="L22" s="19"/>
      <c r="M22" s="20" t="str">
        <f t="shared" si="1"/>
        <v>КГ</v>
      </c>
      <c r="N22" s="21">
        <v>608.92999999999995</v>
      </c>
      <c r="O22" s="22"/>
      <c r="P22" s="20">
        <f t="shared" si="2"/>
        <v>160</v>
      </c>
      <c r="Q22" s="23">
        <f t="shared" si="3"/>
        <v>0</v>
      </c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16" customFormat="1" x14ac:dyDescent="0.25">
      <c r="A23" s="15"/>
      <c r="B23" s="36">
        <f>B22+1</f>
        <v>15</v>
      </c>
      <c r="C23" s="37" t="s">
        <v>37</v>
      </c>
      <c r="D23" s="38" t="s">
        <v>44</v>
      </c>
      <c r="E23" s="38">
        <v>417.93333333333334</v>
      </c>
      <c r="F23" s="39">
        <v>15</v>
      </c>
      <c r="G23" s="40">
        <f t="shared" si="0"/>
        <v>6269</v>
      </c>
      <c r="H23" s="4"/>
      <c r="I23" s="17">
        <f t="shared" si="5"/>
        <v>15</v>
      </c>
      <c r="J23" s="17" t="s">
        <v>59</v>
      </c>
      <c r="K23" s="19"/>
      <c r="L23" s="19"/>
      <c r="M23" s="20" t="str">
        <f t="shared" si="1"/>
        <v>КГ</v>
      </c>
      <c r="N23" s="21">
        <v>3984.6</v>
      </c>
      <c r="O23" s="22"/>
      <c r="P23" s="20">
        <f t="shared" si="2"/>
        <v>15</v>
      </c>
      <c r="Q23" s="23">
        <f t="shared" si="3"/>
        <v>0</v>
      </c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16" customFormat="1" x14ac:dyDescent="0.25">
      <c r="A24" s="15"/>
      <c r="B24" s="36">
        <f t="shared" si="4"/>
        <v>16</v>
      </c>
      <c r="C24" s="37" t="s">
        <v>38</v>
      </c>
      <c r="D24" s="38" t="s">
        <v>44</v>
      </c>
      <c r="E24" s="38">
        <v>133.88666666666668</v>
      </c>
      <c r="F24" s="39">
        <v>800</v>
      </c>
      <c r="G24" s="40">
        <f t="shared" si="0"/>
        <v>107109.33333333334</v>
      </c>
      <c r="H24" s="4"/>
      <c r="I24" s="17">
        <f t="shared" si="5"/>
        <v>16</v>
      </c>
      <c r="J24" s="17" t="s">
        <v>60</v>
      </c>
      <c r="K24" s="19"/>
      <c r="L24" s="19"/>
      <c r="M24" s="20" t="str">
        <f t="shared" si="1"/>
        <v>КГ</v>
      </c>
      <c r="N24" s="21">
        <v>133.88</v>
      </c>
      <c r="O24" s="22"/>
      <c r="P24" s="20">
        <f t="shared" si="2"/>
        <v>800</v>
      </c>
      <c r="Q24" s="23">
        <f t="shared" si="3"/>
        <v>0</v>
      </c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16" customFormat="1" x14ac:dyDescent="0.25">
      <c r="A25" s="15"/>
      <c r="B25" s="36">
        <f t="shared" si="4"/>
        <v>17</v>
      </c>
      <c r="C25" s="37" t="s">
        <v>39</v>
      </c>
      <c r="D25" s="38" t="s">
        <v>44</v>
      </c>
      <c r="E25" s="38">
        <v>121.36000000000001</v>
      </c>
      <c r="F25" s="39">
        <v>270</v>
      </c>
      <c r="G25" s="40">
        <f t="shared" si="0"/>
        <v>32767.200000000004</v>
      </c>
      <c r="H25" s="4"/>
      <c r="I25" s="17">
        <f t="shared" si="5"/>
        <v>17</v>
      </c>
      <c r="J25" s="17" t="s">
        <v>61</v>
      </c>
      <c r="K25" s="19"/>
      <c r="L25" s="19"/>
      <c r="M25" s="20" t="str">
        <f t="shared" si="1"/>
        <v>КГ</v>
      </c>
      <c r="N25" s="21">
        <v>121.36</v>
      </c>
      <c r="O25" s="22"/>
      <c r="P25" s="20">
        <f t="shared" si="2"/>
        <v>270</v>
      </c>
      <c r="Q25" s="23">
        <f t="shared" si="3"/>
        <v>0</v>
      </c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s="16" customFormat="1" ht="30" x14ac:dyDescent="0.25">
      <c r="A26" s="15"/>
      <c r="B26" s="36">
        <f t="shared" si="4"/>
        <v>18</v>
      </c>
      <c r="C26" s="37" t="s">
        <v>40</v>
      </c>
      <c r="D26" s="38" t="s">
        <v>44</v>
      </c>
      <c r="E26" s="38">
        <v>240.70666666666668</v>
      </c>
      <c r="F26" s="39">
        <v>10</v>
      </c>
      <c r="G26" s="40">
        <f t="shared" si="0"/>
        <v>2407.0666666666666</v>
      </c>
      <c r="H26" s="4"/>
      <c r="I26" s="17">
        <f t="shared" si="5"/>
        <v>18</v>
      </c>
      <c r="J26" s="17" t="s">
        <v>62</v>
      </c>
      <c r="K26" s="19"/>
      <c r="L26" s="19"/>
      <c r="M26" s="20" t="str">
        <f t="shared" si="1"/>
        <v>КГ</v>
      </c>
      <c r="N26" s="21">
        <v>240.7</v>
      </c>
      <c r="O26" s="22"/>
      <c r="P26" s="20">
        <f t="shared" si="2"/>
        <v>10</v>
      </c>
      <c r="Q26" s="23">
        <f t="shared" si="3"/>
        <v>0</v>
      </c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16" customFormat="1" x14ac:dyDescent="0.25">
      <c r="A27" s="15"/>
      <c r="B27" s="36">
        <f t="shared" si="4"/>
        <v>19</v>
      </c>
      <c r="C27" s="37" t="s">
        <v>41</v>
      </c>
      <c r="D27" s="38" t="s">
        <v>44</v>
      </c>
      <c r="E27" s="38">
        <v>137.76</v>
      </c>
      <c r="F27" s="39">
        <v>45</v>
      </c>
      <c r="G27" s="40">
        <f t="shared" si="0"/>
        <v>6199.2</v>
      </c>
      <c r="H27" s="4"/>
      <c r="I27" s="17">
        <f t="shared" si="5"/>
        <v>19</v>
      </c>
      <c r="J27" s="17" t="s">
        <v>63</v>
      </c>
      <c r="K27" s="19"/>
      <c r="L27" s="19"/>
      <c r="M27" s="20" t="str">
        <f t="shared" si="1"/>
        <v>КГ</v>
      </c>
      <c r="N27" s="21">
        <v>137.76</v>
      </c>
      <c r="O27" s="22"/>
      <c r="P27" s="20">
        <f t="shared" si="2"/>
        <v>45</v>
      </c>
      <c r="Q27" s="23">
        <f t="shared" si="3"/>
        <v>0</v>
      </c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16" customFormat="1" x14ac:dyDescent="0.25">
      <c r="A28" s="15"/>
      <c r="B28" s="36">
        <f t="shared" si="4"/>
        <v>20</v>
      </c>
      <c r="C28" s="37" t="s">
        <v>42</v>
      </c>
      <c r="D28" s="38" t="s">
        <v>44</v>
      </c>
      <c r="E28" s="38">
        <v>231.63333333333333</v>
      </c>
      <c r="F28" s="39">
        <v>10</v>
      </c>
      <c r="G28" s="40">
        <f t="shared" si="0"/>
        <v>2316.333333333333</v>
      </c>
      <c r="H28" s="4"/>
      <c r="I28" s="17">
        <f t="shared" si="5"/>
        <v>20</v>
      </c>
      <c r="J28" s="17" t="s">
        <v>64</v>
      </c>
      <c r="K28" s="19"/>
      <c r="L28" s="19"/>
      <c r="M28" s="20" t="str">
        <f t="shared" si="1"/>
        <v>КГ</v>
      </c>
      <c r="N28" s="21">
        <v>231.63</v>
      </c>
      <c r="O28" s="22"/>
      <c r="P28" s="20">
        <f t="shared" si="2"/>
        <v>10</v>
      </c>
      <c r="Q28" s="23">
        <f t="shared" si="3"/>
        <v>0</v>
      </c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16" customFormat="1" ht="30.75" thickBot="1" x14ac:dyDescent="0.3">
      <c r="A29" s="15"/>
      <c r="B29" s="36">
        <f t="shared" si="4"/>
        <v>21</v>
      </c>
      <c r="C29" s="37" t="s">
        <v>43</v>
      </c>
      <c r="D29" s="38" t="s">
        <v>44</v>
      </c>
      <c r="E29" s="38">
        <v>537.73333333333335</v>
      </c>
      <c r="F29" s="39">
        <v>23500</v>
      </c>
      <c r="G29" s="40">
        <f t="shared" si="0"/>
        <v>12636733.333333334</v>
      </c>
      <c r="H29" s="4"/>
      <c r="I29" s="17">
        <f t="shared" si="5"/>
        <v>21</v>
      </c>
      <c r="J29" s="17" t="s">
        <v>65</v>
      </c>
      <c r="K29" s="19"/>
      <c r="L29" s="19"/>
      <c r="M29" s="20" t="str">
        <f t="shared" si="1"/>
        <v>КГ</v>
      </c>
      <c r="N29" s="21">
        <v>537.73</v>
      </c>
      <c r="O29" s="22"/>
      <c r="P29" s="20">
        <f t="shared" si="2"/>
        <v>23500</v>
      </c>
      <c r="Q29" s="23">
        <f t="shared" si="3"/>
        <v>0</v>
      </c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21" customHeight="1" thickBot="1" x14ac:dyDescent="0.3">
      <c r="A30" s="5"/>
      <c r="B30" s="50" t="s">
        <v>4</v>
      </c>
      <c r="C30" s="51"/>
      <c r="D30" s="51"/>
      <c r="E30" s="51"/>
      <c r="F30" s="52"/>
      <c r="G30" s="35">
        <f>SUM(G9:G29)</f>
        <v>16587783.266666669</v>
      </c>
      <c r="H30" s="1"/>
      <c r="I30" s="65" t="s">
        <v>4</v>
      </c>
      <c r="J30" s="66"/>
      <c r="K30" s="66"/>
      <c r="L30" s="66"/>
      <c r="M30" s="66"/>
      <c r="N30" s="66"/>
      <c r="O30" s="66"/>
      <c r="P30" s="67"/>
      <c r="Q30" s="24">
        <f>SUM(Q9:Q29)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" customHeight="1" x14ac:dyDescent="0.25">
      <c r="A31" s="5"/>
      <c r="B31" s="61" t="s">
        <v>13</v>
      </c>
      <c r="C31" s="62"/>
      <c r="D31" s="62"/>
      <c r="E31" s="62"/>
      <c r="F31" s="25">
        <v>0.2</v>
      </c>
      <c r="G31" s="26">
        <f>G30*F31</f>
        <v>3317556.6533333343</v>
      </c>
      <c r="H31" s="1"/>
      <c r="I31" s="68" t="s">
        <v>22</v>
      </c>
      <c r="J31" s="69"/>
      <c r="K31" s="69"/>
      <c r="L31" s="69"/>
      <c r="M31" s="69"/>
      <c r="N31" s="69"/>
      <c r="O31" s="70"/>
      <c r="P31" s="28">
        <v>0.2</v>
      </c>
      <c r="Q31" s="29">
        <f>ROUND(P31*Q30,2)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 customHeight="1" thickBot="1" x14ac:dyDescent="0.3">
      <c r="A32" s="5"/>
      <c r="B32" s="53" t="s">
        <v>5</v>
      </c>
      <c r="C32" s="54"/>
      <c r="D32" s="54"/>
      <c r="E32" s="54"/>
      <c r="F32" s="55"/>
      <c r="G32" s="27">
        <f>G30+G31</f>
        <v>19905339.920000002</v>
      </c>
      <c r="H32" s="1"/>
      <c r="I32" s="71" t="s">
        <v>5</v>
      </c>
      <c r="J32" s="72"/>
      <c r="K32" s="72"/>
      <c r="L32" s="72"/>
      <c r="M32" s="72"/>
      <c r="N32" s="72"/>
      <c r="O32" s="72"/>
      <c r="P32" s="73"/>
      <c r="Q32" s="30">
        <f>Q30+Q31</f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52.5" customHeight="1" x14ac:dyDescent="0.25">
      <c r="A33" s="5"/>
      <c r="H33" s="1"/>
      <c r="I33" s="2"/>
      <c r="J33" s="41" t="s">
        <v>66</v>
      </c>
      <c r="L33" s="13"/>
      <c r="M33" s="2"/>
      <c r="N33" s="2"/>
      <c r="O33" s="2"/>
      <c r="P33" s="2"/>
      <c r="Q33" s="2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68.25" customHeight="1" x14ac:dyDescent="0.25">
      <c r="A34" s="5"/>
      <c r="H34" s="1"/>
      <c r="J34" s="44" t="s">
        <v>14</v>
      </c>
      <c r="K34" s="45"/>
      <c r="L34" s="1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45.75" customHeight="1" x14ac:dyDescent="0.25">
      <c r="J35" s="42"/>
      <c r="K35" s="42"/>
      <c r="L35" s="12"/>
      <c r="AA35" s="1"/>
    </row>
    <row r="36" spans="1:27" ht="77.25" customHeight="1" x14ac:dyDescent="0.25">
      <c r="J36" s="43"/>
      <c r="K36" s="43"/>
      <c r="L36" s="11"/>
    </row>
  </sheetData>
  <sheetProtection formatCells="0" formatColumns="0" formatRows="0" insertRows="0" deleteRows="0"/>
  <mergeCells count="16">
    <mergeCell ref="J35:K35"/>
    <mergeCell ref="J36:K36"/>
    <mergeCell ref="J34:K34"/>
    <mergeCell ref="B1:Q1"/>
    <mergeCell ref="B3:E3"/>
    <mergeCell ref="B30:F30"/>
    <mergeCell ref="B32:F32"/>
    <mergeCell ref="B4:G4"/>
    <mergeCell ref="B7:G7"/>
    <mergeCell ref="B31:E31"/>
    <mergeCell ref="I4:L4"/>
    <mergeCell ref="I3:Q3"/>
    <mergeCell ref="I7:Q7"/>
    <mergeCell ref="I30:P30"/>
    <mergeCell ref="I31:O31"/>
    <mergeCell ref="I32:P32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2021-09-14T12:58:57Z</dcterms:created>
  <dcterms:modified xsi:type="dcterms:W3CDTF">2021-09-15T07:33:34Z</dcterms:modified>
</cp:coreProperties>
</file>